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<sst xmlns="http://schemas.openxmlformats.org/spreadsheetml/2006/main" count="21928" uniqueCount="9527">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</sst>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7367</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14.438960456618164</v>
      </c>
      <c r="U195" s="1960" t="s">
        <v>4253</v>
      </c>
      <c r="V195" s="1957"/>
      <c r="W195" s="1960"/>
      <c r="X195" s="1955">
        <f t="shared" si="23"/>
        <v>14.438960456618164</v>
      </c>
      <c r="Y195" s="1956" t="str">
        <f t="shared" si="18"/>
        <v xml:space="preserve">     Detailed Justification &amp; Budget Calculaation is Placed at  HSS-8_ Inventory management  Annxeure,  Sl No-185 </v>
      </c>
      <c r="Z195" s="2390">
        <f>'HSS-9_HRH'!Z7</f>
        <v>14.438960456618164</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14.438960456618164</v>
      </c>
      <c r="U217" s="1947">
        <f t="shared" si="30"/>
        <v>0</v>
      </c>
      <c r="V217" s="1947">
        <f t="shared" si="30"/>
        <v>0</v>
      </c>
      <c r="W217" s="1947">
        <f t="shared" si="30"/>
        <v>0</v>
      </c>
      <c r="X217" s="1947">
        <f t="shared" si="30"/>
        <v>34.215360456618164</v>
      </c>
      <c r="Y217" s="1944"/>
      <c r="Z217" s="183">
        <f t="shared" ref="Z217" si="31">SUM(Z160:Z216)</f>
        <v>34.215360456618164</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14.438960456618164</v>
      </c>
      <c r="U218" s="1950">
        <f t="shared" si="32"/>
        <v>0</v>
      </c>
      <c r="V218" s="1950">
        <f t="shared" si="32"/>
        <v>0</v>
      </c>
      <c r="W218" s="1950">
        <f t="shared" si="32"/>
        <v>0</v>
      </c>
      <c r="X218" s="1950">
        <f t="shared" si="32"/>
        <v>34.215360456618164</v>
      </c>
      <c r="Y218" s="1950"/>
      <c r="Z218" s="184">
        <f t="shared" ref="Z218" si="33">Z69+Z94+Z135+Z159+Z217</f>
        <v>34.215360456618164</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34.215360456618164</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7367</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14.438960456618164</v>
      </c>
      <c r="G195" s="1">
        <v>3417.2370827661657</v>
      </c>
      <c r="H195" s="910">
        <f t="shared" si="1"/>
        <v>-3402.7981223095476</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34.215360456618164</v>
      </c>
      <c r="G217" s="2474">
        <v>33727.451189766172</v>
      </c>
      <c r="H217" s="910">
        <f t="shared" si="2"/>
        <v>-33693.235829309553</v>
      </c>
    </row>
    <row r="218" spans="1:8" s="5" customFormat="1" ht="18" customHeight="1">
      <c r="A218" s="4756" t="s">
        <v>240</v>
      </c>
      <c r="B218" s="4773"/>
      <c r="C218" s="4773"/>
      <c r="D218" s="4774"/>
      <c r="E218" s="998"/>
      <c r="F218" s="999">
        <f>'PIP Approval _ FY 2026-27'!X218</f>
        <v>34.215360456618164</v>
      </c>
      <c r="G218" s="5">
        <v>49163.490371766173</v>
      </c>
      <c r="H218" s="910">
        <f t="shared" si="2"/>
        <v>-49129.275011309554</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34.215360456618164</v>
      </c>
      <c r="G220" s="1">
        <v>49163.490371766173</v>
      </c>
      <c r="H220" s="910">
        <f t="shared" si="2"/>
        <v>-49129.275011309554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7367</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14.438960456618164</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14.438960456618164</v>
      </c>
      <c r="M195" s="984">
        <f>'PIP Approval _ FY 2026-27'!V195</f>
        <v>0</v>
      </c>
      <c r="N195" s="985">
        <f t="shared" si="7"/>
        <v>14.438960456618164</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34.215360456618164</v>
      </c>
      <c r="G217" s="1944">
        <f t="shared" ref="G217:N217" si="13">SUM(G160:G216)</f>
        <v>0</v>
      </c>
      <c r="H217" s="1944">
        <f t="shared" si="13"/>
        <v>0</v>
      </c>
      <c r="I217" s="1944">
        <f t="shared" si="13"/>
        <v>0</v>
      </c>
      <c r="J217" s="1944">
        <f t="shared" si="13"/>
        <v>0</v>
      </c>
      <c r="K217" s="1944">
        <f t="shared" si="13"/>
        <v>0</v>
      </c>
      <c r="L217" s="1944">
        <f t="shared" si="13"/>
        <v>14.438960456618164</v>
      </c>
      <c r="M217" s="1944">
        <f t="shared" si="13"/>
        <v>0</v>
      </c>
      <c r="N217" s="1944">
        <f t="shared" si="13"/>
        <v>34.215360456618164</v>
      </c>
      <c r="O217" s="911">
        <f t="shared" si="11"/>
        <v>0</v>
      </c>
    </row>
    <row r="218" spans="1:15" s="5" customFormat="1">
      <c r="A218" s="4756" t="s">
        <v>240</v>
      </c>
      <c r="B218" s="4756"/>
      <c r="C218" s="4756"/>
      <c r="D218" s="4756"/>
      <c r="E218" s="998"/>
      <c r="F218" s="1949">
        <f>F217+F159+F135+F94+F69</f>
        <v>34.215360456618164</v>
      </c>
      <c r="G218" s="1949">
        <f t="shared" ref="G218:N218" si="14">G217+G159+G135+G94+G69</f>
        <v>0</v>
      </c>
      <c r="H218" s="1949">
        <f t="shared" si="14"/>
        <v>0</v>
      </c>
      <c r="I218" s="1949">
        <f t="shared" si="14"/>
        <v>0</v>
      </c>
      <c r="J218" s="1949">
        <f t="shared" si="14"/>
        <v>0</v>
      </c>
      <c r="K218" s="1949">
        <f t="shared" si="14"/>
        <v>0</v>
      </c>
      <c r="L218" s="1949">
        <f t="shared" si="14"/>
        <v>14.438960456618164</v>
      </c>
      <c r="M218" s="1949">
        <f t="shared" si="14"/>
        <v>0</v>
      </c>
      <c r="N218" s="1949">
        <f t="shared" si="14"/>
        <v>34.215360456618164</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34.215360456618164</v>
      </c>
      <c r="G220" s="2028">
        <f t="shared" ref="G220:N220" si="15">G218+G219</f>
        <v>0</v>
      </c>
      <c r="H220" s="2028">
        <f t="shared" si="15"/>
        <v>0</v>
      </c>
      <c r="I220" s="2028">
        <f t="shared" si="15"/>
        <v>0</v>
      </c>
      <c r="J220" s="2028">
        <f t="shared" si="15"/>
        <v>0</v>
      </c>
      <c r="K220" s="2028">
        <f t="shared" si="15"/>
        <v>0</v>
      </c>
      <c r="L220" s="2028">
        <f t="shared" si="15"/>
        <v>14.438960456618164</v>
      </c>
      <c r="M220" s="2028">
        <f t="shared" si="15"/>
        <v>0</v>
      </c>
      <c r="N220" s="2028">
        <f t="shared" si="15"/>
        <v>34.215360456618164</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7367</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7367</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7367</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7367</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7367</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7367</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7367</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7367</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7367</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7367</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7367</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7367</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7367</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7367</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7367</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7367</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7367</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7367</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7367</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7367</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7367</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7367</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7367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7367</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7367</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7367</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7367</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7367</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7367</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7367</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7367</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14.438960456618164</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14.438960456618164</v>
      </c>
      <c r="W6" s="579">
        <f t="shared" si="0"/>
        <v>0</v>
      </c>
      <c r="X6" s="579">
        <f t="shared" si="0"/>
        <v>0</v>
      </c>
      <c r="Y6" s="579">
        <f t="shared" si="0"/>
        <v>0</v>
      </c>
      <c r="Z6" s="579">
        <f t="shared" si="0"/>
        <v>14.438960456618164</v>
      </c>
      <c r="AA6" s="580"/>
    </row>
    <row r="7" spans="1:27">
      <c r="A7" s="366">
        <v>185</v>
      </c>
      <c r="B7" s="581" t="s">
        <v>178</v>
      </c>
      <c r="C7" s="367"/>
      <c r="D7" s="367"/>
      <c r="E7" s="367"/>
      <c r="F7" s="366"/>
      <c r="G7" s="582">
        <f>SUM(G8:G14)</f>
        <v>14.438960456618164</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14.438960456618164</v>
      </c>
      <c r="W7" s="582"/>
      <c r="X7" s="582">
        <f>SUM(X8:X14)</f>
        <v>0</v>
      </c>
      <c r="Y7" s="582"/>
      <c r="Z7" s="582">
        <f>SUM(Z8:Z14)</f>
        <v>14.438960456618164</v>
      </c>
      <c r="AA7" s="583" t="s">
        <v>7250</v>
      </c>
    </row>
    <row r="8" spans="1:27" s="105" customFormat="1">
      <c r="A8" s="591">
        <v>185.1</v>
      </c>
      <c r="B8" s="592" t="s">
        <v>4247</v>
      </c>
      <c r="C8" s="593" t="s">
        <v>407</v>
      </c>
      <c r="D8" s="3883">
        <f>'HR Budget Annex'!K114*100000</f>
        <v>570004.5144000001</v>
      </c>
      <c r="E8" s="3884">
        <f t="shared" ref="E8:E14" si="2">D8/100000</f>
        <v>5.7000451440000006</v>
      </c>
      <c r="F8" s="591">
        <v>1</v>
      </c>
      <c r="G8" s="600">
        <f>E8*F8</f>
        <v>5.7000451440000006</v>
      </c>
      <c r="H8" s="594"/>
      <c r="I8" s="594"/>
      <c r="J8" s="594"/>
      <c r="K8" s="594"/>
      <c r="L8" s="594"/>
      <c r="M8" s="594"/>
      <c r="N8" s="594"/>
      <c r="O8" s="594"/>
      <c r="P8" s="594"/>
      <c r="Q8" s="594"/>
      <c r="R8" s="594"/>
      <c r="S8" s="594"/>
      <c r="T8" s="594"/>
      <c r="U8" s="594"/>
      <c r="V8" s="594">
        <f>G8</f>
        <v>5.7000451440000006</v>
      </c>
      <c r="W8" s="594"/>
      <c r="X8" s="594"/>
      <c r="Y8" s="594"/>
      <c r="Z8" s="1144">
        <f t="shared" ref="Z8:Z14" si="3">H8+L8+N8+R8+T8+V8+X8</f>
        <v>5.7000451440000006</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14.438960456618164</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14.438960456618164</v>
      </c>
      <c r="W56" s="2299">
        <f t="shared" si="19"/>
        <v>0</v>
      </c>
      <c r="X56" s="2299">
        <f t="shared" si="19"/>
        <v>0</v>
      </c>
      <c r="Y56" s="2299">
        <f t="shared" si="19"/>
        <v>0</v>
      </c>
      <c r="Z56" s="2299">
        <f>Z6</f>
        <v>14.438960456618164</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5.7000451440000006</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14.203125144000001</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14.438960456618164</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7367</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7367</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7367</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7367</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7367</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7367</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7367</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7367</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7367</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7367</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